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2" yWindow="180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U11" i="4" l="1"/>
  <c r="V11" i="4" s="1"/>
  <c r="U12" i="4"/>
  <c r="V12" i="4" s="1"/>
  <c r="W12" i="4"/>
  <c r="W11" i="4" l="1"/>
  <c r="V13" i="4"/>
  <c r="X12" i="4"/>
  <c r="N13" i="4"/>
  <c r="X11" i="4" l="1"/>
  <c r="X13" i="4" s="1"/>
</calcChain>
</file>

<file path=xl/sharedStrings.xml><?xml version="1.0" encoding="utf-8"?>
<sst xmlns="http://schemas.openxmlformats.org/spreadsheetml/2006/main" count="63" uniqueCount="52">
  <si>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</si>
  <si>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</si>
  <si>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</si>
  <si>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</si>
  <si>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</si>
  <si>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</si>
  <si>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</si>
  <si>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</si>
  <si>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</si>
  <si>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</si>
  <si>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</si>
  <si>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</si>
  <si>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</si>
  <si>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</si>
  <si>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</si>
  <si>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</si>
  <si>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</si>
  <si>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</si>
  <si>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</si>
  <si>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</si>
  <si>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</si>
  <si>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</si>
  <si>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</si>
  <si>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</si>
  <si>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</si>
  <si>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</si>
  <si>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</si>
  <si>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</si>
  <si>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</si>
  <si>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</si>
  <si>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</si>
  <si>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</si>
  <si>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</si>
  <si>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</si>
  <si>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</si>
  <si>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</si>
  <si>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</si>
  <si>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</si>
  <si>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</si>
  <si>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</si>
  <si>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</si>
  <si>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</si>
  <si>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</si>
  <si>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</si>
  <si>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</si>
  <si>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</si>
  <si>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</si>
  <si>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</si>
  <si>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г. Самара, ул. Георгия Димитрова,    74 А</t>
  </si>
  <si>
    <t xml:space="preserve">30 календарных дня с даты подписания договора </t>
  </si>
  <si>
    <t>СМР по объекту «Многоэтажный жилой дом со встроено-пристроенными нежилыми помещениями по адресу: ул. Георгия Димитрова,    74 А. Строительство водопроводных вводов к секциям 3 и 4».</t>
  </si>
  <si>
    <t xml:space="preserve">СМР по объекту «Многоэтажный жилой дом со встроено-пристроенными нежилыми помещениями по адресу: ул. Георгия Димитрова, 
74 А. Строительство канализационных выпусков от секции 1, 2, 3 и 4»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</si>
</sst>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topLeftCell="A7" zoomScale="70" zoomScaleNormal="86" zoomScaleSheetLayoutView="70" workbookViewId="0">
      <selection activeCell="E11" sqref="E11:E12"/>
    </sheetView>
  </sheetViews>
  <sheetFormatPr defaultColWidth="8.88671875" defaultRowHeight="13.2" x14ac:dyDescent="0.25"/>
  <cols>
    <col min="1" max="1" width="10.109375" customWidth="1"/>
    <col min="2" max="2" width="19.218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9" t="s">
        <v>50</v>
      </c>
      <c r="F11" s="39" t="s">
        <v>45</v>
      </c>
      <c r="G11" s="39" t="s">
        <v>43</v>
      </c>
      <c r="H11" s="41" t="s">
        <v>48</v>
      </c>
      <c r="I11" s="39" t="s">
        <v>41</v>
      </c>
      <c r="J11" s="39">
        <v>1</v>
      </c>
      <c r="K11" s="39" t="s">
        <v>42</v>
      </c>
      <c r="L11" s="39" t="s">
        <v>49</v>
      </c>
      <c r="M11" s="42">
        <v>718986</v>
      </c>
      <c r="N11" s="40">
        <v>718986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ht="111.6" customHeight="1" x14ac:dyDescent="0.25">
      <c r="A12" s="33">
        <v>2</v>
      </c>
      <c r="B12" s="33">
        <v>1</v>
      </c>
      <c r="C12" s="33" t="s">
        <v>44</v>
      </c>
      <c r="D12" s="33" t="s">
        <v>44</v>
      </c>
      <c r="E12" s="39" t="s">
        <v>51</v>
      </c>
      <c r="F12" s="39" t="s">
        <v>45</v>
      </c>
      <c r="G12" s="39" t="s">
        <v>43</v>
      </c>
      <c r="H12" s="41" t="s">
        <v>48</v>
      </c>
      <c r="I12" s="39" t="s">
        <v>41</v>
      </c>
      <c r="J12" s="39">
        <v>1</v>
      </c>
      <c r="K12" s="39" t="s">
        <v>42</v>
      </c>
      <c r="L12" s="39" t="s">
        <v>49</v>
      </c>
      <c r="M12" s="42">
        <v>156930</v>
      </c>
      <c r="N12" s="40">
        <v>156930</v>
      </c>
      <c r="O12" s="3"/>
      <c r="P12" s="3"/>
      <c r="Q12" s="3"/>
      <c r="R12" s="3"/>
      <c r="S12" s="3"/>
      <c r="T12" s="3">
        <v>0</v>
      </c>
      <c r="U12" s="34">
        <f>M12*T12</f>
        <v>0</v>
      </c>
      <c r="V12" s="34">
        <f>J12*U12</f>
        <v>0</v>
      </c>
      <c r="W12" s="34">
        <f>U12*1.2</f>
        <v>0</v>
      </c>
      <c r="X12" s="34">
        <f>J12*W12</f>
        <v>0</v>
      </c>
    </row>
    <row r="13" spans="1:24" s="30" customFormat="1" ht="20.25" customHeight="1" x14ac:dyDescent="0.3">
      <c r="A13" s="49" t="s">
        <v>21</v>
      </c>
      <c r="B13" s="49"/>
      <c r="C13" s="49"/>
      <c r="D13" s="49"/>
      <c r="E13" s="49"/>
      <c r="F13" s="49"/>
      <c r="G13" s="49"/>
      <c r="H13" s="31"/>
      <c r="I13" s="31"/>
      <c r="J13" s="31"/>
      <c r="K13" s="31"/>
      <c r="L13" s="31"/>
      <c r="M13" s="31"/>
      <c r="N13" s="28">
        <f>SUM(N11:N12)</f>
        <v>875916</v>
      </c>
      <c r="O13" s="55"/>
      <c r="P13" s="55"/>
      <c r="Q13" s="55"/>
      <c r="R13" s="55"/>
      <c r="S13" s="55"/>
      <c r="T13" s="55"/>
      <c r="U13" s="56"/>
      <c r="V13" s="29">
        <f>SUM(V11:V12)</f>
        <v>0</v>
      </c>
      <c r="W13" s="32"/>
      <c r="X13" s="29">
        <f>SUM(X11:X12)</f>
        <v>0</v>
      </c>
    </row>
    <row r="14" spans="1:24" ht="20.25" customHeight="1" x14ac:dyDescent="0.25">
      <c r="A14" s="20"/>
      <c r="B14" s="20"/>
      <c r="C14" s="20" t="s">
        <v>30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100.8" customHeight="1" x14ac:dyDescent="0.25">
      <c r="A15" s="20"/>
      <c r="B15" s="38" t="s">
        <v>31</v>
      </c>
      <c r="C15" s="35" t="s">
        <v>36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6"/>
      <c r="P15" s="36"/>
      <c r="Q15" s="36"/>
      <c r="R15" s="36"/>
      <c r="S15" s="36"/>
      <c r="T15" s="36"/>
      <c r="U15" s="36"/>
      <c r="V15" s="37"/>
      <c r="X15" s="37"/>
    </row>
    <row r="16" spans="1:24" ht="35.25" customHeight="1" x14ac:dyDescent="0.25"/>
    <row r="17" spans="1:24" ht="198" customHeight="1" x14ac:dyDescent="0.25">
      <c r="A17" s="45" t="s">
        <v>34</v>
      </c>
      <c r="B17" s="46"/>
      <c r="C17" s="47"/>
      <c r="D17" s="48" t="s">
        <v>38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3"/>
      <c r="D20" s="43"/>
      <c r="E20" s="14" t="s">
        <v>8</v>
      </c>
      <c r="F20" s="13"/>
      <c r="G20"/>
      <c r="I20" s="13"/>
    </row>
    <row r="21" spans="1:24" ht="29.4" customHeight="1" x14ac:dyDescent="0.25">
      <c r="B21" s="10"/>
      <c r="C21" s="12"/>
      <c r="D21" s="15"/>
      <c r="E21" s="14" t="s">
        <v>35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2022-10-03T09:59:10Z</dcterms:modified>
</cp:coreProperties>
</file>